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<sst xmlns="http://schemas.openxmlformats.org/spreadsheetml/2006/main" count="259" uniqueCount="81">
  <si>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</si>
  <si>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</si>
  <si>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</si>
  <si>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</si>
  <si>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</si>
  <si>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</si>
  <si>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</si>
  <si>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</si>
  <si>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承　第626号</t>
  </si>
  <si>
    <t xml:space="preserve">　工事名</t>
  </si>
  <si>
    <t>国道339号災害防除工事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</si>
  <si>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</si>
  <si>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</si>
  <si>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</si>
  <si>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</si>
  <si>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</si>
  <si>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</si>
  <si>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</si>
  <si>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</si>
  <si>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</si>
  <si>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</si>
  <si>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</si>
  <si>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</si>
  <si>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</si>
  <si>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</si>
  <si>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</si>
  <si>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道路土工</t>
  </si>
  <si>
    <t>法面整形工</t>
  </si>
  <si>
    <t xml:space="preserve">法面整形(切土部)　</t>
  </si>
  <si>
    <t>m2</t>
  </si>
  <si>
    <t>残土処理工</t>
  </si>
  <si>
    <t xml:space="preserve">積込(ﾙｰｽﾞ)　</t>
  </si>
  <si>
    <t>m3</t>
  </si>
  <si>
    <t xml:space="preserve">土砂等運搬 </t>
  </si>
  <si>
    <t>法面工</t>
  </si>
  <si>
    <t>法面吹付工</t>
  </si>
  <si>
    <t xml:space="preserve">ﾓﾙﾀﾙ吹付　</t>
  </si>
  <si>
    <t>構造物撤去工</t>
  </si>
  <si>
    <t>構造物取壊し工</t>
  </si>
  <si>
    <t xml:space="preserve">ｺﾝｸﾘｰﾄ構造物取壊し </t>
  </si>
  <si>
    <t xml:space="preserve">舗装版切断 </t>
  </si>
  <si>
    <t>m</t>
  </si>
  <si>
    <t xml:space="preserve">舗装版破砕 </t>
  </si>
  <si>
    <t xml:space="preserve">運搬処理工 </t>
  </si>
  <si>
    <t xml:space="preserve">殻運搬 </t>
  </si>
  <si>
    <t xml:space="preserve">殻処分 </t>
  </si>
  <si>
    <t>仮設工</t>
  </si>
  <si>
    <t>防護施設工</t>
  </si>
  <si>
    <t xml:space="preserve">敷鉄板　</t>
  </si>
  <si>
    <t xml:space="preserve">作業土工 </t>
  </si>
  <si>
    <t xml:space="preserve">仮設防護柵工 </t>
  </si>
  <si>
    <t>交通管理工</t>
  </si>
  <si>
    <t>交通誘導警備員</t>
  </si>
  <si>
    <t>人日</t>
  </si>
  <si>
    <t>舗装</t>
  </si>
  <si>
    <t>舗装工</t>
  </si>
  <si>
    <t>ｱｽﾌｧﾙﾄ舗装工</t>
  </si>
  <si>
    <t xml:space="preserve">下層路盤(車道･路肩部) </t>
  </si>
  <si>
    <t xml:space="preserve">上層路盤(車道･路肩部) </t>
  </si>
  <si>
    <t xml:space="preserve">表層(車道･路肩部) </t>
  </si>
  <si>
    <t>直接工事費</t>
  </si>
  <si>
    <t>共通仮設</t>
  </si>
  <si>
    <t>共通仮設費</t>
  </si>
  <si>
    <t>運搬費</t>
  </si>
  <si>
    <t>仮設材運搬費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</si>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</sst>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  <c r="J19" s="13"/>
      <c r="K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G23+G41+G50+G74</f>
      </c>
      <c r="H20" s="28" t="s">
        <v>24</v>
      </c>
      <c r="J20" s="30" t="n">
        <v>2.0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3.0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4.0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5.0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200.0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G35+G38</f>
      </c>
      <c r="H32" s="28" t="s">
        <v>24</v>
      </c>
      <c r="J32" s="30" t="n">
        <v>6.0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7.0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30.0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8.0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30.0</v>
      </c>
      <c r="G40" s="27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6">
        <f>G44</f>
      </c>
      <c r="H41" s="28" t="s">
        <v>24</v>
      </c>
      <c r="J41" s="30" t="n">
        <v>9.0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</f>
      </c>
      <c r="H44" s="28" t="s">
        <v>24</v>
      </c>
      <c r="J44" s="30" t="n">
        <v>10.0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11.0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200.0</v>
      </c>
      <c r="G49" s="27"/>
      <c r="H49" s="29"/>
      <c r="J49" s="30"/>
      <c r="K49" s="31"/>
    </row>
    <row r="50" ht="15.0" customHeight="true">
      <c r="A50" s="14"/>
      <c r="B50" s="15" t="s">
        <v>37</v>
      </c>
      <c r="C50" s="15"/>
      <c r="D50" s="16"/>
      <c r="E50" s="20"/>
      <c r="F50" s="22"/>
      <c r="G50" s="26">
        <f>G53+G65</f>
      </c>
      <c r="H50" s="28" t="s">
        <v>24</v>
      </c>
      <c r="J50" s="30" t="n">
        <v>12.0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38</v>
      </c>
      <c r="D53" s="16"/>
      <c r="E53" s="20"/>
      <c r="F53" s="22"/>
      <c r="G53" s="26">
        <f>G56+G59+G62</f>
      </c>
      <c r="H53" s="28" t="s">
        <v>24</v>
      </c>
      <c r="J53" s="30" t="n">
        <v>13.0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14.0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3" t="n">
        <v>5.0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40</v>
      </c>
      <c r="E59" s="20"/>
      <c r="F59" s="22"/>
      <c r="G59" s="27"/>
      <c r="H59" s="28" t="s">
        <v>24</v>
      </c>
      <c r="J59" s="30" t="n">
        <v>15.0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41</v>
      </c>
      <c r="F61" s="23" t="n">
        <v>70.0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42</v>
      </c>
      <c r="E62" s="20"/>
      <c r="F62" s="22"/>
      <c r="G62" s="27"/>
      <c r="H62" s="28" t="s">
        <v>24</v>
      </c>
      <c r="J62" s="30" t="n">
        <v>16.0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29</v>
      </c>
      <c r="F64" s="23" t="n">
        <v>85.0</v>
      </c>
      <c r="G64" s="27"/>
      <c r="H64" s="29"/>
      <c r="J64" s="30"/>
      <c r="K64" s="31"/>
    </row>
    <row r="65" ht="15.0" customHeight="true">
      <c r="A65" s="14"/>
      <c r="B65" s="15"/>
      <c r="C65" s="15" t="s">
        <v>43</v>
      </c>
      <c r="D65" s="16"/>
      <c r="E65" s="20"/>
      <c r="F65" s="22"/>
      <c r="G65" s="26">
        <f>G68+G71</f>
      </c>
      <c r="H65" s="28" t="s">
        <v>24</v>
      </c>
      <c r="J65" s="30" t="n">
        <v>17.0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44</v>
      </c>
      <c r="E68" s="20"/>
      <c r="F68" s="22"/>
      <c r="G68" s="27"/>
      <c r="H68" s="28" t="s">
        <v>24</v>
      </c>
      <c r="J68" s="30" t="n">
        <v>18.0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32</v>
      </c>
      <c r="F70" s="23" t="n">
        <v>11.0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45</v>
      </c>
      <c r="E71" s="20"/>
      <c r="F71" s="22"/>
      <c r="G71" s="27"/>
      <c r="H71" s="28" t="s">
        <v>24</v>
      </c>
      <c r="J71" s="30" t="n">
        <v>19.0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32</v>
      </c>
      <c r="F73" s="23" t="n">
        <v>11.0</v>
      </c>
      <c r="G73" s="27"/>
      <c r="H73" s="29"/>
      <c r="J73" s="30"/>
      <c r="K73" s="31"/>
    </row>
    <row r="74" ht="15.0" customHeight="true">
      <c r="A74" s="14"/>
      <c r="B74" s="15" t="s">
        <v>46</v>
      </c>
      <c r="C74" s="15"/>
      <c r="D74" s="16"/>
      <c r="E74" s="20"/>
      <c r="F74" s="22"/>
      <c r="G74" s="26">
        <f>G77+G89</f>
      </c>
      <c r="H74" s="28" t="s">
        <v>24</v>
      </c>
      <c r="J74" s="30" t="n">
        <v>20.0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47</v>
      </c>
      <c r="D77" s="16"/>
      <c r="E77" s="20"/>
      <c r="F77" s="22"/>
      <c r="G77" s="26">
        <f>G80+G83+G86</f>
      </c>
      <c r="H77" s="28" t="s">
        <v>24</v>
      </c>
      <c r="J77" s="30" t="n">
        <v>21.0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22.0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23.0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50</v>
      </c>
      <c r="E86" s="20"/>
      <c r="F86" s="22"/>
      <c r="G86" s="27"/>
      <c r="H86" s="28" t="s">
        <v>24</v>
      </c>
      <c r="J86" s="30" t="n">
        <v>24.0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41</v>
      </c>
      <c r="F88" s="23" t="n">
        <v>30.0</v>
      </c>
      <c r="G88" s="27"/>
      <c r="H88" s="29"/>
      <c r="J88" s="30"/>
      <c r="K88" s="31"/>
    </row>
    <row r="89" ht="15.0" customHeight="true">
      <c r="A89" s="14"/>
      <c r="B89" s="15"/>
      <c r="C89" s="15" t="s">
        <v>51</v>
      </c>
      <c r="D89" s="16"/>
      <c r="E89" s="20"/>
      <c r="F89" s="22"/>
      <c r="G89" s="26">
        <f>G92</f>
      </c>
      <c r="H89" s="28" t="s">
        <v>24</v>
      </c>
      <c r="J89" s="30" t="n">
        <v>25.0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52</v>
      </c>
      <c r="E92" s="20"/>
      <c r="F92" s="22"/>
      <c r="G92" s="27"/>
      <c r="H92" s="28" t="s">
        <v>24</v>
      </c>
      <c r="J92" s="30" t="n">
        <v>26.0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53</v>
      </c>
      <c r="F94" s="23" t="n">
        <v>22.0</v>
      </c>
      <c r="G94" s="27"/>
      <c r="H94" s="29"/>
      <c r="J94" s="30"/>
      <c r="K94" s="31"/>
    </row>
    <row r="95" ht="15.0" customHeight="true">
      <c r="A95" s="14" t="s">
        <v>54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27.0</v>
      </c>
      <c r="K95" s="31" t="n">
        <v>1.0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55</v>
      </c>
      <c r="C98" s="15"/>
      <c r="D98" s="16"/>
      <c r="E98" s="20"/>
      <c r="F98" s="22"/>
      <c r="G98" s="26">
        <f>G101</f>
      </c>
      <c r="H98" s="28" t="s">
        <v>24</v>
      </c>
      <c r="J98" s="30" t="n">
        <v>28.0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56</v>
      </c>
      <c r="D101" s="16"/>
      <c r="E101" s="20"/>
      <c r="F101" s="22"/>
      <c r="G101" s="26">
        <f>G104+G107+G110+G113</f>
      </c>
      <c r="H101" s="28" t="s">
        <v>24</v>
      </c>
      <c r="J101" s="30" t="n">
        <v>29.0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57</v>
      </c>
      <c r="E104" s="20"/>
      <c r="F104" s="22"/>
      <c r="G104" s="27"/>
      <c r="H104" s="28" t="s">
        <v>24</v>
      </c>
      <c r="J104" s="30" t="n">
        <v>30.0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29</v>
      </c>
      <c r="F106" s="23" t="n">
        <v>41.0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58</v>
      </c>
      <c r="E107" s="20"/>
      <c r="F107" s="22"/>
      <c r="G107" s="27"/>
      <c r="H107" s="28" t="s">
        <v>24</v>
      </c>
      <c r="J107" s="30" t="n">
        <v>31.0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29</v>
      </c>
      <c r="F109" s="23" t="n">
        <v>41.0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59</v>
      </c>
      <c r="E110" s="20"/>
      <c r="F110" s="22"/>
      <c r="G110" s="27"/>
      <c r="H110" s="28" t="s">
        <v>24</v>
      </c>
      <c r="J110" s="30" t="n">
        <v>32.0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29</v>
      </c>
      <c r="F112" s="23" t="n">
        <v>85.0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59</v>
      </c>
      <c r="E113" s="20"/>
      <c r="F113" s="22"/>
      <c r="G113" s="27"/>
      <c r="H113" s="28" t="s">
        <v>24</v>
      </c>
      <c r="J113" s="30" t="n">
        <v>33.0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29</v>
      </c>
      <c r="F115" s="23" t="n">
        <v>85.0</v>
      </c>
      <c r="G115" s="27"/>
      <c r="H115" s="29"/>
      <c r="J115" s="30"/>
      <c r="K115" s="31"/>
    </row>
    <row r="116" ht="15.0" customHeight="true">
      <c r="A116" s="14" t="s">
        <v>60</v>
      </c>
      <c r="B116" s="15"/>
      <c r="C116" s="15"/>
      <c r="D116" s="16"/>
      <c r="E116" s="20"/>
      <c r="F116" s="22"/>
      <c r="G116" s="26">
        <f>G23+G41+G50+G74+G98</f>
      </c>
      <c r="H116" s="28" t="s">
        <v>24</v>
      </c>
      <c r="J116" s="30" t="n">
        <v>34.0</v>
      </c>
      <c r="K116" s="31" t="n">
        <v>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 t="s">
        <v>61</v>
      </c>
      <c r="B119" s="15"/>
      <c r="C119" s="15"/>
      <c r="D119" s="16"/>
      <c r="E119" s="20"/>
      <c r="F119" s="22"/>
      <c r="G119" s="26">
        <f>G122+G137</f>
      </c>
      <c r="H119" s="28" t="s">
        <v>24</v>
      </c>
      <c r="J119" s="30" t="n">
        <v>35.0</v>
      </c>
      <c r="K119" s="31" t="n">
        <v>200.0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62</v>
      </c>
      <c r="C122" s="15"/>
      <c r="D122" s="16"/>
      <c r="E122" s="20"/>
      <c r="F122" s="22"/>
      <c r="G122" s="26">
        <f>G125+G131</f>
      </c>
      <c r="H122" s="28" t="s">
        <v>24</v>
      </c>
      <c r="J122" s="30" t="n">
        <v>36.0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63</v>
      </c>
      <c r="D125" s="16"/>
      <c r="E125" s="20"/>
      <c r="F125" s="22"/>
      <c r="G125" s="26">
        <f>G128</f>
      </c>
      <c r="H125" s="28" t="s">
        <v>24</v>
      </c>
      <c r="J125" s="30" t="n">
        <v>37.0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64</v>
      </c>
      <c r="E128" s="20"/>
      <c r="F128" s="24"/>
      <c r="G128" s="27"/>
      <c r="H128" s="28" t="s">
        <v>24</v>
      </c>
      <c r="J128" s="30" t="n">
        <v>38.0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65</v>
      </c>
      <c r="F130" s="25" t="n">
        <v>6.4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66</v>
      </c>
      <c r="D131" s="16"/>
      <c r="E131" s="20"/>
      <c r="F131" s="22"/>
      <c r="G131" s="26">
        <f>G134</f>
      </c>
      <c r="H131" s="28" t="s">
        <v>24</v>
      </c>
      <c r="J131" s="30" t="n">
        <v>39.0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67</v>
      </c>
      <c r="E134" s="20"/>
      <c r="F134" s="22"/>
      <c r="G134" s="27"/>
      <c r="H134" s="28" t="s">
        <v>24</v>
      </c>
      <c r="J134" s="30" t="n">
        <v>40.0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68</v>
      </c>
      <c r="C137" s="15"/>
      <c r="D137" s="16"/>
      <c r="E137" s="20"/>
      <c r="F137" s="22"/>
      <c r="G137" s="27"/>
      <c r="H137" s="28" t="s">
        <v>24</v>
      </c>
      <c r="J137" s="30" t="n">
        <v>41.0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69</v>
      </c>
      <c r="B140" s="15"/>
      <c r="C140" s="15"/>
      <c r="D140" s="16"/>
      <c r="E140" s="20"/>
      <c r="F140" s="22"/>
      <c r="G140" s="26">
        <f>G116+G119</f>
      </c>
      <c r="H140" s="28" t="s">
        <v>24</v>
      </c>
      <c r="J140" s="30" t="n">
        <v>42.0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70</v>
      </c>
      <c r="C143" s="15"/>
      <c r="D143" s="16"/>
      <c r="E143" s="20"/>
      <c r="F143" s="22"/>
      <c r="G143" s="27"/>
      <c r="H143" s="28" t="s">
        <v>24</v>
      </c>
      <c r="J143" s="30" t="n">
        <v>43.0</v>
      </c>
      <c r="K143" s="31" t="n">
        <v>210.0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71</v>
      </c>
      <c r="B146" s="15"/>
      <c r="C146" s="15"/>
      <c r="D146" s="16"/>
      <c r="E146" s="20"/>
      <c r="F146" s="22"/>
      <c r="G146" s="26">
        <f>G116+G119+G143</f>
      </c>
      <c r="H146" s="28" t="s">
        <v>24</v>
      </c>
      <c r="J146" s="30" t="n">
        <v>44.0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72</v>
      </c>
      <c r="C149" s="15"/>
      <c r="D149" s="16"/>
      <c r="E149" s="20"/>
      <c r="F149" s="22"/>
      <c r="G149" s="27"/>
      <c r="H149" s="28" t="s">
        <v>24</v>
      </c>
      <c r="J149" s="30" t="n">
        <v>45.0</v>
      </c>
      <c r="K149" s="31" t="n">
        <v>220.0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73</v>
      </c>
      <c r="B152" s="15"/>
      <c r="C152" s="15"/>
      <c r="D152" s="16"/>
      <c r="E152" s="20"/>
      <c r="F152" s="22"/>
      <c r="G152" s="26">
        <f>G146+G149</f>
      </c>
      <c r="H152" s="28" t="s">
        <v>24</v>
      </c>
      <c r="J152" s="30" t="n">
        <v>46.0</v>
      </c>
      <c r="K152" s="31" t="n">
        <v>30.0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32" t="s">
        <v>74</v>
      </c>
      <c r="B155" s="33"/>
      <c r="C155" s="33"/>
      <c r="D155" s="34"/>
      <c r="E155" s="41"/>
      <c r="F155" s="44"/>
      <c r="G155" s="50">
        <f>G152</f>
      </c>
      <c r="H155" s="51" t="s">
        <v>24</v>
      </c>
      <c r="J155" s="55" t="n">
        <v>47.0</v>
      </c>
      <c r="K155" s="55" t="n">
        <v>30.0</v>
      </c>
    </row>
    <row r="156" ht="15.0" customHeight="true">
      <c r="A156" s="35"/>
      <c r="B156" s="36"/>
      <c r="C156" s="36"/>
      <c r="D156" s="37"/>
      <c r="E156" s="42" t="s">
        <v>24</v>
      </c>
      <c r="F156" s="45"/>
      <c r="G156" s="50"/>
      <c r="H156" s="52" t="s">
        <v>24</v>
      </c>
    </row>
    <row r="157" ht="15.0" customHeight="true">
      <c r="A157" s="38"/>
      <c r="B157" s="39"/>
      <c r="C157" s="39"/>
      <c r="D157" s="40"/>
      <c r="E157" s="43" t="s">
        <v>25</v>
      </c>
      <c r="F157" s="46" t="n">
        <v>1.0</v>
      </c>
      <c r="G157" s="50"/>
      <c r="H157" s="53"/>
    </row>
    <row r="158">
      <c r="A158" s="56" t="s">
        <v>75</v>
      </c>
      <c r="B158" s="57" t="s">
        <v>76</v>
      </c>
    </row>
    <row r="159">
      <c r="A159" s="56" t="s">
        <v>77</v>
      </c>
      <c r="B159" s="57" t="s">
        <v>78</v>
      </c>
    </row>
    <row r="160">
      <c r="A160" s="56" t="s">
        <v>79</v>
      </c>
      <c r="B160" s="57" t="s">
        <v>80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/>
  </headerFooter>
  <rowBreaks count="3" manualBreakCount="3">
    <brk id="76" man="true" max="16383"/>
    <brk id="150" man="true" max="16383"/>
    <brk id="1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2026-02-27T01:26:59Z</dcterms:created>
  <dc:creator>Apache POI</dc:creator>
</cp:coreProperties>
</file>